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ALCB\FEBRERO\CLARA PAOLA CARDENAS\"/>
    </mc:Choice>
  </mc:AlternateContent>
  <xr:revisionPtr revIDLastSave="0" documentId="8_{1F2F1218-0F25-47BE-9E3E-E8FA53014143}" xr6:coauthVersionLast="36" xr6:coauthVersionMax="36" xr10:uidLastSave="{00000000-0000-0000-0000-000000000000}"/>
  <bookViews>
    <workbookView xWindow="0" yWindow="0" windowWidth="12876" windowHeight="9504" xr2:uid="{00000000-000D-0000-FFFF-FFFF00000000}"/>
  </bookViews>
  <sheets>
    <sheet name="Sheet1" sheetId="1" r:id="rId1"/>
  </sheets>
  <definedNames>
    <definedName name="_xlnm.Print_Area" localSheetId="0">Sheet1!$A$2:$I$40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8" i="1" l="1"/>
  <c r="G29" i="1" s="1"/>
  <c r="H28" i="1"/>
  <c r="H29" i="1" s="1"/>
  <c r="H31" i="1" s="1"/>
  <c r="G31" i="1" l="1"/>
  <c r="F31" i="1"/>
  <c r="E31" i="1"/>
</calcChain>
</file>

<file path=xl/sharedStrings.xml><?xml version="1.0" encoding="utf-8"?>
<sst xmlns="http://schemas.openxmlformats.org/spreadsheetml/2006/main" count="61" uniqueCount="58">
  <si>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</si>
  <si>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</si>
  <si>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</si>
  <si>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</si>
  <si>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</si>
  <si>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</si>
  <si>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</si>
  <si>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</si>
  <si>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</si>
  <si>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</si>
  <si>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</si>
  <si>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</si>
  <si>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</si>
  <si>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</si>
  <si>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</si>
  <si>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</si>
  <si>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</si>
  <si>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</si>
  <si>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</si>
  <si>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</si>
  <si>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</si>
  <si>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</si>
  <si>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</si>
  <si>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</si>
  <si>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</si>
  <si>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</si>
  <si>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</si>
  <si>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</si>
  <si>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>N/A</t>
  </si>
  <si>
    <t>Revisó: Moniza Montes Mercado –  Profesional Universitario Código 219 – Grado 18</t>
  </si>
  <si>
    <t>De conformidad con los requisitos señalados en los criterios para seleccionar al contratista del documento de estudios previos, se realiza la siguiente verificación:</t>
  </si>
  <si>
    <r>
      <rPr>
        <b/>
        <sz val="12"/>
        <color theme="1"/>
        <rFont val="Garamond"/>
        <family val="1"/>
      </rPr>
      <t xml:space="preserve">OBSERVACIONES </t>
    </r>
    <r>
      <rPr>
        <b/>
        <sz val="10"/>
        <color theme="1"/>
        <rFont val="Garamond"/>
        <family val="1"/>
      </rPr>
      <t xml:space="preserve">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</si>
  <si>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
DIEGO ARLEY ARENAS MANRIQUE
Alcalde Local de Ciudad Bolívar</t>
  </si>
  <si>
    <r>
      <t xml:space="preserve">                         LA SECRETARÍA DISTRITAL DE GOBIERNO DE BOGOTÁ D.C. </t>
    </r>
    <r>
      <rPr>
        <b/>
        <sz val="11"/>
        <color rgb="FF7F7F7F"/>
        <rFont val="Garamond"/>
        <family val="1"/>
      </rPr>
      <t xml:space="preserve">/ </t>
    </r>
    <r>
      <rPr>
        <b/>
        <sz val="11"/>
        <rFont val="Garamond"/>
        <family val="1"/>
      </rPr>
      <t xml:space="preserve">FONDO DE DESARROLLO LOCAL DE CIUDAD BOLIVAR
</t>
    </r>
    <r>
      <rPr>
        <sz val="11"/>
        <rFont val="Garamond"/>
        <family val="1"/>
      </rPr>
      <t>Requiere contratar a una persona con el fin de "PRESTAR SERVICIOS PROFESIONALES PARA APOYAR LA EJECUCIÓN E IMPLEMENTACIÓN DE HERRAMIENTAS QUE PERMITAN EL SEGUIMIENTO A LAS ACCIONES DIRECCIONADAS POR LA SECRETARÍA DISTRITAL DE GOBIERNO, EN EL MARCO DE LA IMPLEMENTACIÓN DEL SISTEMA DE GESTIÓN BASADO EN EL MODELO INTEGRADO DE PLANEACIÓN Y GESTIÓN"</t>
    </r>
  </si>
  <si>
    <t>PRESTAR SERVICIOS PROFESIONALES PARA APOYAR LA EJECUCIÓN E IMPLEMENTACIÓN DE HERRAMIENTAS QUE PERMITAN EL SEGUIMIENTO A LAS ACCIONES DIRECCIONADAS POR LA SECRETARÍA DISTRITAL DE GOBIERNO, EN EL MARCO DE LA IMPLEMENTACIÓN DEL SISTEMA DE GESTIÓN BASADO EN EL MODELO INTEGRADO DE PLANEACIÓN Y GESTIÓN</t>
  </si>
  <si>
    <t xml:space="preserve">• Nivel académico: PROFESIONAL
• Disciplina: CIENCIAS SOCIALES o ADMINISTRACIÓN PÚBLICA o DERECHO o CONTADURIA PÚBLICA o ECONOMÍA o INGENIERÍA INDUSTRIAL o ADMINISTRACIÓN DE EMPRESAS o CIENCIAS HUMANAS o PROFESIONAL EN CIENCIAS ECONOMICAS o PROFESIONAL EN CIENCIAS ADMINISTRATIVAS o CIENCIAS DE LA EDUCACION 
• Especialización: No aplica 
</t>
  </si>
  <si>
    <r>
      <t xml:space="preserve">• Equivalencia: De conformidad con la resolución 001 de 2024 y 007 de 2024, se aplica las equivalencias establecidas en el Decreto 785 de 2005 Art. 25 "Equivalencias entre estudios y experiencia"
• Experiencia profesional: 2 Año(s)
• Experiencia relacionada: 6 Mes(es)
• Experiencia Laboral: No aplica
</t>
    </r>
    <r>
      <rPr>
        <b/>
        <sz val="11"/>
        <color theme="1"/>
        <rFont val="Garamond"/>
        <family val="1"/>
      </rPr>
      <t xml:space="preserve">
</t>
    </r>
    <r>
      <rPr>
        <sz val="11"/>
        <color theme="1"/>
        <rFont val="Garamond"/>
        <family val="1"/>
      </rPr>
      <t xml:space="preserve">
</t>
    </r>
  </si>
  <si>
    <t>CLARA PAOLA CÁRDENAS LÓPEZ</t>
  </si>
  <si>
    <t xml:space="preserve">52.952.806 de Bogotá D.C. </t>
  </si>
  <si>
    <t xml:space="preserve">Título Profesional de Abogada otorgado por la Fundación Universidad Autónoma de Colombia.
Título de Profesional de Administradora de Empresas otorgado por la Universidad Autónoma de Colombia.
</t>
  </si>
  <si>
    <t xml:space="preserve">12/12/2014
07/12/2007
</t>
  </si>
  <si>
    <t xml:space="preserve">252632
154941
</t>
  </si>
  <si>
    <t xml:space="preserve">17/02/2015
30/11/2021
</t>
  </si>
  <si>
    <t>FONDO DE DESARROLLO LOCAL DE CIUDAD BOLIVAR</t>
  </si>
  <si>
    <t>PROFESIONAL DEL AREA DE CALIDAD</t>
  </si>
  <si>
    <t>Dada en Bogotá D.C., a los seis (6) días del mes de febrero de 2025</t>
  </si>
  <si>
    <t>Elaboró: Fernanda Cardenas Rodriguez - Oficina de contratación- Contrato N° CPS-1089-2024</t>
  </si>
  <si>
    <t>Revisó: Sergio Eulises Paez Villalba - Contratista Despacho - CPS-014-2025</t>
  </si>
  <si>
    <t>DIRECCION DE CONTRATACION ALCALDIA MAYOR BOGOTA</t>
  </si>
  <si>
    <t>CPS 4120000-60-2024</t>
  </si>
  <si>
    <t xml:space="preserve">12/02/2024
</t>
  </si>
  <si>
    <t>CONSULTORIA Y ASESORIA EN COMERCIO Y FINANZAS SAS</t>
  </si>
  <si>
    <t>PROFESIONAL</t>
  </si>
  <si>
    <t>IDPAC</t>
  </si>
  <si>
    <t>CPS-137-2022</t>
  </si>
  <si>
    <t>FONDO DESARROLLO LOCAL PUENTE ARANDA</t>
  </si>
  <si>
    <t>CPS 125-2020</t>
  </si>
  <si>
    <t>ENTIDAD Y/O CONTRATANTE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</si>
</sst>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b/>
      <sz val="11"/>
      <color rgb="FF7F7F7F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sz val="12"/>
      <color theme="1"/>
      <name val="Garamond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129">
    <xf numFmtId="0" fontId="0" fillId="0" borderId="0" xfId="0"/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18" xfId="0" applyBorder="1"/>
    <xf numFmtId="0" fontId="0" fillId="0" borderId="2" xfId="0" applyBorder="1"/>
    <xf numFmtId="0" fontId="0" fillId="0" borderId="0" xfId="0" applyBorder="1"/>
    <xf numFmtId="0" fontId="7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6" fillId="0" borderId="2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13" fillId="0" borderId="2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3" fillId="0" borderId="29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14" fontId="7" fillId="0" borderId="13" xfId="0" applyNumberFormat="1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15" fillId="0" borderId="33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14" fontId="20" fillId="0" borderId="0" xfId="1" applyNumberFormat="1" applyFont="1" applyBorder="1" applyAlignment="1">
      <alignment horizontal="center" vertical="center" wrapText="1"/>
    </xf>
    <xf numFmtId="14" fontId="20" fillId="0" borderId="39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13" fillId="0" borderId="41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  <xf numFmtId="0" fontId="13" fillId="0" borderId="43" xfId="1" applyFont="1" applyBorder="1" applyAlignment="1">
      <alignment horizontal="center" vertical="center" wrapText="1"/>
    </xf>
    <xf numFmtId="0" fontId="13" fillId="0" borderId="44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wrapText="1"/>
    </xf>
    <xf numFmtId="0" fontId="13" fillId="0" borderId="34" xfId="1" applyFont="1" applyBorder="1" applyAlignment="1">
      <alignment horizont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wrapText="1"/>
    </xf>
    <xf numFmtId="0" fontId="13" fillId="0" borderId="24" xfId="1" applyFont="1" applyBorder="1" applyAlignment="1">
      <alignment horizont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12" fillId="0" borderId="1" xfId="1" applyFont="1" applyBorder="1" applyAlignment="1">
      <alignment horizontal="center" wrapText="1"/>
    </xf>
    <xf numFmtId="0" fontId="13" fillId="0" borderId="37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wrapText="1"/>
    </xf>
    <xf numFmtId="0" fontId="13" fillId="0" borderId="13" xfId="1" applyFont="1" applyBorder="1" applyAlignment="1">
      <alignment horizont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wrapText="1"/>
    </xf>
    <xf numFmtId="0" fontId="13" fillId="0" borderId="20" xfId="1" applyFont="1" applyBorder="1" applyAlignment="1">
      <alignment horizontal="center" wrapText="1"/>
    </xf>
    <xf numFmtId="0" fontId="13" fillId="0" borderId="21" xfId="1" applyFont="1" applyBorder="1" applyAlignment="1">
      <alignment horizontal="center" wrapText="1"/>
    </xf>
    <xf numFmtId="0" fontId="7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0" fillId="0" borderId="10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14" fontId="20" fillId="0" borderId="1" xfId="1" applyNumberFormat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14" fontId="20" fillId="0" borderId="11" xfId="1" applyNumberFormat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5" fillId="0" borderId="4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8" fillId="0" borderId="38" xfId="0" applyFont="1" applyBorder="1" applyAlignment="1">
      <alignment vertical="center"/>
    </xf>
    <xf numFmtId="0" fontId="9" fillId="0" borderId="47" xfId="0" applyFont="1" applyBorder="1" applyAlignment="1">
      <alignment horizontal="center" vertical="center" wrapText="1"/>
    </xf>
    <xf numFmtId="0" fontId="21" fillId="0" borderId="48" xfId="0" applyFont="1" applyBorder="1"/>
    <xf numFmtId="0" fontId="15" fillId="0" borderId="27" xfId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293846</xdr:colOff>
      <xdr:row>1</xdr:row>
      <xdr:rowOff>88495</xdr:rowOff>
    </xdr:from>
    <xdr:ext cx="2013033" cy="560937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846" y="88495"/>
          <a:ext cx="2013033" cy="56093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zoomScale="110" zoomScaleNormal="110" zoomScalePageLayoutView="80" workbookViewId="0">
      <selection activeCell="B8" sqref="B8:I8"/>
    </sheetView>
  </sheetViews>
  <sheetFormatPr baseColWidth="10" defaultColWidth="9" defaultRowHeight="13.2" x14ac:dyDescent="0.25"/>
  <cols>
    <col min="1" max="1" width="26.33203125" style="7" customWidth="1"/>
    <col min="2" max="2" width="6.33203125" style="8" customWidth="1"/>
    <col min="3" max="3" width="8.6640625" style="8" customWidth="1"/>
    <col min="4" max="4" width="23.33203125" style="8" customWidth="1"/>
    <col min="5" max="5" width="22.77734375" style="8" customWidth="1"/>
    <col min="6" max="6" width="19.33203125" style="8" customWidth="1"/>
    <col min="7" max="7" width="18.109375" style="8" customWidth="1"/>
    <col min="8" max="8" width="22" style="8" customWidth="1"/>
    <col min="9" max="9" width="47.77734375" style="6" customWidth="1"/>
  </cols>
  <sheetData>
    <row r="1" spans="1:9" ht="13.8" thickBot="1" x14ac:dyDescent="0.3"/>
    <row r="2" spans="1:9" ht="30.75" customHeight="1" x14ac:dyDescent="0.25">
      <c r="A2" s="18"/>
      <c r="B2" s="19"/>
      <c r="C2" s="19"/>
      <c r="D2" s="19"/>
      <c r="E2" s="20"/>
      <c r="F2" s="21" t="s">
        <v>0</v>
      </c>
      <c r="G2" s="22"/>
      <c r="H2" s="23"/>
      <c r="I2" s="24" t="s">
        <v>27</v>
      </c>
    </row>
    <row r="3" spans="1:9" ht="27.9" customHeight="1" thickBot="1" x14ac:dyDescent="0.3">
      <c r="A3" s="116"/>
      <c r="B3" s="117"/>
      <c r="C3" s="117"/>
      <c r="D3" s="117"/>
      <c r="E3" s="118"/>
      <c r="F3" s="119"/>
      <c r="G3" s="120"/>
      <c r="H3" s="121"/>
      <c r="I3" s="122"/>
    </row>
    <row r="4" spans="1:9" ht="12" customHeight="1" thickBot="1" x14ac:dyDescent="0.3">
      <c r="A4" s="25"/>
      <c r="B4" s="26"/>
      <c r="C4" s="26"/>
      <c r="D4" s="26"/>
      <c r="E4" s="26"/>
      <c r="F4" s="26"/>
      <c r="G4" s="26"/>
      <c r="H4" s="26"/>
      <c r="I4" s="27"/>
    </row>
    <row r="5" spans="1:9" ht="56.4" customHeight="1" thickBot="1" x14ac:dyDescent="0.3">
      <c r="A5" s="28" t="s">
        <v>33</v>
      </c>
      <c r="B5" s="29"/>
      <c r="C5" s="29"/>
      <c r="D5" s="29"/>
      <c r="E5" s="29"/>
      <c r="F5" s="29"/>
      <c r="G5" s="29"/>
      <c r="H5" s="29"/>
      <c r="I5" s="30"/>
    </row>
    <row r="6" spans="1:9" ht="41.25" customHeight="1" thickBot="1" x14ac:dyDescent="0.3">
      <c r="A6" s="110" t="s">
        <v>1</v>
      </c>
      <c r="B6" s="98"/>
      <c r="C6" s="98"/>
      <c r="D6" s="98"/>
      <c r="E6" s="98"/>
      <c r="F6" s="98"/>
      <c r="G6" s="98"/>
      <c r="H6" s="98"/>
      <c r="I6" s="99"/>
    </row>
    <row r="7" spans="1:9" ht="24.75" customHeight="1" thickBot="1" x14ac:dyDescent="0.3">
      <c r="A7" s="111" t="s">
        <v>30</v>
      </c>
      <c r="B7" s="97"/>
      <c r="C7" s="97"/>
      <c r="D7" s="97"/>
      <c r="E7" s="98"/>
      <c r="F7" s="98"/>
      <c r="G7" s="98"/>
      <c r="H7" s="98"/>
      <c r="I7" s="99"/>
    </row>
    <row r="8" spans="1:9" ht="29.4" thickBot="1" x14ac:dyDescent="0.3">
      <c r="A8" s="1" t="s">
        <v>2</v>
      </c>
      <c r="B8" s="31" t="s">
        <v>37</v>
      </c>
      <c r="C8" s="32"/>
      <c r="D8" s="32"/>
      <c r="E8" s="32"/>
      <c r="F8" s="32"/>
      <c r="G8" s="32"/>
      <c r="H8" s="32"/>
      <c r="I8" s="16"/>
    </row>
    <row r="9" spans="1:9" ht="29.4" thickBot="1" x14ac:dyDescent="0.3">
      <c r="A9" s="2" t="s">
        <v>3</v>
      </c>
      <c r="B9" s="15" t="s">
        <v>38</v>
      </c>
      <c r="C9" s="16"/>
      <c r="D9" s="16"/>
      <c r="E9" s="16"/>
      <c r="F9" s="16"/>
      <c r="G9" s="16"/>
      <c r="H9" s="16"/>
      <c r="I9" s="16"/>
    </row>
    <row r="10" spans="1:9" ht="58.2" thickBot="1" x14ac:dyDescent="0.3">
      <c r="A10" s="2" t="s">
        <v>4</v>
      </c>
      <c r="B10" s="17" t="s">
        <v>39</v>
      </c>
      <c r="C10" s="16"/>
      <c r="D10" s="16"/>
      <c r="E10" s="16"/>
      <c r="F10" s="16"/>
      <c r="G10" s="16"/>
      <c r="H10" s="16"/>
      <c r="I10" s="16"/>
    </row>
    <row r="11" spans="1:9" ht="15" thickBot="1" x14ac:dyDescent="0.3">
      <c r="A11" s="2" t="s">
        <v>5</v>
      </c>
      <c r="B11" s="15" t="s">
        <v>28</v>
      </c>
      <c r="C11" s="16"/>
      <c r="D11" s="16"/>
      <c r="E11" s="16"/>
      <c r="F11" s="16"/>
      <c r="G11" s="16"/>
      <c r="H11" s="16"/>
      <c r="I11" s="16"/>
    </row>
    <row r="12" spans="1:9" ht="33.75" customHeight="1" thickBot="1" x14ac:dyDescent="0.3">
      <c r="A12" s="47" t="s">
        <v>6</v>
      </c>
      <c r="B12" s="48" t="s">
        <v>40</v>
      </c>
      <c r="C12" s="49"/>
      <c r="D12" s="49"/>
      <c r="E12" s="49"/>
      <c r="F12" s="49"/>
      <c r="G12" s="49"/>
      <c r="H12" s="49"/>
      <c r="I12" s="50"/>
    </row>
    <row r="13" spans="1:9" ht="29.4" thickBot="1" x14ac:dyDescent="0.3">
      <c r="A13" s="9" t="s">
        <v>7</v>
      </c>
      <c r="B13" s="48" t="s">
        <v>41</v>
      </c>
      <c r="C13" s="49"/>
      <c r="D13" s="49"/>
      <c r="E13" s="49"/>
      <c r="F13" s="49"/>
      <c r="G13" s="49"/>
      <c r="H13" s="49"/>
      <c r="I13" s="50"/>
    </row>
    <row r="14" spans="1:9" ht="31.8" customHeight="1" thickBot="1" x14ac:dyDescent="0.3">
      <c r="A14" s="46" t="s">
        <v>26</v>
      </c>
      <c r="B14" s="48" t="s">
        <v>42</v>
      </c>
      <c r="C14" s="49"/>
      <c r="D14" s="49"/>
      <c r="E14" s="49"/>
      <c r="F14" s="49"/>
      <c r="G14" s="49"/>
      <c r="H14" s="49"/>
      <c r="I14" s="50"/>
    </row>
    <row r="15" spans="1:9" ht="42.6" customHeight="1" thickTop="1" thickBot="1" x14ac:dyDescent="0.3">
      <c r="A15" s="4" t="s">
        <v>8</v>
      </c>
      <c r="B15" s="15" t="s">
        <v>28</v>
      </c>
      <c r="C15" s="16"/>
      <c r="D15" s="16"/>
      <c r="E15" s="16"/>
      <c r="F15" s="16"/>
      <c r="G15" s="16"/>
      <c r="H15" s="16"/>
      <c r="I15" s="16"/>
    </row>
    <row r="16" spans="1:9" ht="15.6" thickTop="1" thickBot="1" x14ac:dyDescent="0.3">
      <c r="A16" s="5" t="s">
        <v>6</v>
      </c>
      <c r="B16" s="15" t="s">
        <v>28</v>
      </c>
      <c r="C16" s="16"/>
      <c r="D16" s="16"/>
      <c r="E16" s="16"/>
      <c r="F16" s="16"/>
      <c r="G16" s="16"/>
      <c r="H16" s="16"/>
      <c r="I16" s="16"/>
    </row>
    <row r="17" spans="1:9" ht="51" customHeight="1" thickBot="1" x14ac:dyDescent="0.35">
      <c r="A17" s="1" t="s">
        <v>9</v>
      </c>
      <c r="B17" s="15" t="s">
        <v>34</v>
      </c>
      <c r="C17" s="36"/>
      <c r="D17" s="36"/>
      <c r="E17" s="36"/>
      <c r="F17" s="36"/>
      <c r="G17" s="36"/>
      <c r="H17" s="36"/>
      <c r="I17" s="36"/>
    </row>
    <row r="18" spans="1:9" ht="65.25" customHeight="1" thickBot="1" x14ac:dyDescent="0.35">
      <c r="A18" s="2" t="s">
        <v>10</v>
      </c>
      <c r="B18" s="15" t="s">
        <v>35</v>
      </c>
      <c r="C18" s="36"/>
      <c r="D18" s="36"/>
      <c r="E18" s="36"/>
      <c r="F18" s="36"/>
      <c r="G18" s="36"/>
      <c r="H18" s="36"/>
      <c r="I18" s="36"/>
    </row>
    <row r="19" spans="1:9" ht="60.6" customHeight="1" thickBot="1" x14ac:dyDescent="0.35">
      <c r="A19" s="3" t="s">
        <v>11</v>
      </c>
      <c r="B19" s="15" t="s">
        <v>36</v>
      </c>
      <c r="C19" s="36"/>
      <c r="D19" s="36"/>
      <c r="E19" s="36"/>
      <c r="F19" s="36"/>
      <c r="G19" s="36"/>
      <c r="H19" s="36"/>
      <c r="I19" s="36"/>
    </row>
    <row r="20" spans="1:9" ht="20.399999999999999" customHeight="1" thickBot="1" x14ac:dyDescent="0.3">
      <c r="A20" s="126" t="s">
        <v>12</v>
      </c>
      <c r="B20" s="127"/>
      <c r="C20" s="127"/>
      <c r="D20" s="127"/>
      <c r="E20" s="127"/>
      <c r="F20" s="127"/>
      <c r="G20" s="127"/>
      <c r="H20" s="127"/>
      <c r="I20" s="128"/>
    </row>
    <row r="21" spans="1:9" ht="67.8" customHeight="1" thickBot="1" x14ac:dyDescent="0.3">
      <c r="A21" s="123" t="s">
        <v>57</v>
      </c>
      <c r="B21" s="124"/>
      <c r="C21" s="51" t="s">
        <v>25</v>
      </c>
      <c r="D21" s="125"/>
      <c r="E21" s="53" t="s">
        <v>13</v>
      </c>
      <c r="F21" s="54" t="s">
        <v>14</v>
      </c>
      <c r="G21" s="53" t="s">
        <v>15</v>
      </c>
      <c r="H21" s="56" t="s">
        <v>31</v>
      </c>
      <c r="I21" s="52"/>
    </row>
    <row r="22" spans="1:9" ht="54.6" customHeight="1" thickBot="1" x14ac:dyDescent="0.3">
      <c r="A22" s="100" t="s">
        <v>48</v>
      </c>
      <c r="B22" s="101"/>
      <c r="C22" s="100" t="s">
        <v>49</v>
      </c>
      <c r="D22" s="102"/>
      <c r="E22" s="103" t="s">
        <v>50</v>
      </c>
      <c r="F22" s="104">
        <v>45393</v>
      </c>
      <c r="G22" s="103">
        <v>59</v>
      </c>
      <c r="H22" s="55"/>
      <c r="I22" s="14"/>
    </row>
    <row r="23" spans="1:9" ht="57.6" customHeight="1" thickBot="1" x14ac:dyDescent="0.3">
      <c r="A23" s="73" t="s">
        <v>51</v>
      </c>
      <c r="B23" s="105"/>
      <c r="C23" s="73" t="s">
        <v>52</v>
      </c>
      <c r="D23" s="74"/>
      <c r="E23" s="60">
        <v>44935</v>
      </c>
      <c r="F23" s="61">
        <v>45137</v>
      </c>
      <c r="G23" s="106">
        <v>201</v>
      </c>
      <c r="H23" s="56"/>
      <c r="I23" s="52"/>
    </row>
    <row r="24" spans="1:9" ht="50.4" customHeight="1" thickBot="1" x14ac:dyDescent="0.3">
      <c r="A24" s="100" t="s">
        <v>53</v>
      </c>
      <c r="B24" s="101"/>
      <c r="C24" s="100" t="s">
        <v>54</v>
      </c>
      <c r="D24" s="102"/>
      <c r="E24" s="107">
        <v>44587</v>
      </c>
      <c r="F24" s="104">
        <v>44890</v>
      </c>
      <c r="G24" s="103">
        <v>299</v>
      </c>
      <c r="H24" s="56"/>
      <c r="I24" s="52"/>
    </row>
    <row r="25" spans="1:9" ht="51.6" customHeight="1" thickBot="1" x14ac:dyDescent="0.3">
      <c r="A25" s="100" t="s">
        <v>55</v>
      </c>
      <c r="B25" s="102"/>
      <c r="C25" s="100" t="s">
        <v>56</v>
      </c>
      <c r="D25" s="102"/>
      <c r="E25" s="107">
        <v>43994</v>
      </c>
      <c r="F25" s="104">
        <v>44226</v>
      </c>
      <c r="G25" s="108">
        <v>228</v>
      </c>
      <c r="H25" s="56"/>
      <c r="I25" s="52"/>
    </row>
    <row r="26" spans="1:9" ht="67.8" customHeight="1" thickBot="1" x14ac:dyDescent="0.3">
      <c r="A26" s="58" t="s">
        <v>43</v>
      </c>
      <c r="B26" s="68"/>
      <c r="C26" s="58" t="s">
        <v>44</v>
      </c>
      <c r="D26" s="59"/>
      <c r="E26" s="60">
        <v>45588</v>
      </c>
      <c r="F26" s="61">
        <v>45713</v>
      </c>
      <c r="G26" s="62">
        <f t="shared" ref="G26" si="0">DAYS360(E26,F26,0)</f>
        <v>122</v>
      </c>
      <c r="H26" s="75"/>
      <c r="I26" s="76"/>
    </row>
    <row r="27" spans="1:9" ht="29.25" customHeight="1" thickBot="1" x14ac:dyDescent="0.3">
      <c r="A27" s="69" t="s">
        <v>16</v>
      </c>
      <c r="B27" s="70"/>
      <c r="C27" s="66" t="s">
        <v>17</v>
      </c>
      <c r="D27" s="63"/>
      <c r="E27" s="63"/>
      <c r="F27" s="88"/>
      <c r="G27" s="91">
        <v>909</v>
      </c>
      <c r="H27" s="64"/>
      <c r="I27" s="65"/>
    </row>
    <row r="28" spans="1:9" ht="16.2" thickBot="1" x14ac:dyDescent="0.35">
      <c r="A28" s="44"/>
      <c r="B28" s="71"/>
      <c r="C28" s="77" t="s">
        <v>18</v>
      </c>
      <c r="D28" s="78"/>
      <c r="E28" s="78"/>
      <c r="F28" s="85"/>
      <c r="G28" s="92">
        <f>G27</f>
        <v>909</v>
      </c>
      <c r="H28" s="79">
        <f>H27</f>
        <v>0</v>
      </c>
      <c r="I28" s="80"/>
    </row>
    <row r="29" spans="1:9" ht="16.2" thickBot="1" x14ac:dyDescent="0.35">
      <c r="A29" s="44"/>
      <c r="B29" s="71"/>
      <c r="C29" s="82" t="s">
        <v>19</v>
      </c>
      <c r="D29" s="83"/>
      <c r="E29" s="83"/>
      <c r="F29" s="89"/>
      <c r="G29" s="91">
        <f>G28</f>
        <v>909</v>
      </c>
      <c r="H29" s="64">
        <f>H28</f>
        <v>0</v>
      </c>
      <c r="I29" s="65"/>
    </row>
    <row r="30" spans="1:9" ht="16.2" thickBot="1" x14ac:dyDescent="0.35">
      <c r="A30" s="44"/>
      <c r="B30" s="71"/>
      <c r="C30" s="81" t="s">
        <v>20</v>
      </c>
      <c r="D30" s="57"/>
      <c r="E30" s="112" t="s">
        <v>21</v>
      </c>
      <c r="F30" s="90" t="s">
        <v>22</v>
      </c>
      <c r="G30" s="93" t="s">
        <v>23</v>
      </c>
      <c r="H30" s="94"/>
      <c r="I30" s="95"/>
    </row>
    <row r="31" spans="1:9" ht="15.75" customHeight="1" thickBot="1" x14ac:dyDescent="0.35">
      <c r="A31" s="45"/>
      <c r="B31" s="72"/>
      <c r="C31" s="67"/>
      <c r="D31" s="84"/>
      <c r="E31" s="86">
        <f>ROUNDDOWN((ROUNDDOWN(G29/30,0)/12),0)</f>
        <v>2</v>
      </c>
      <c r="F31" s="87">
        <f>MOD((ROUNDDOWN(G29/30,0)),12)</f>
        <v>6</v>
      </c>
      <c r="G31" s="64">
        <f>MOD(G29,30)</f>
        <v>9</v>
      </c>
      <c r="H31" s="64">
        <f>MOD(H29,30)</f>
        <v>0</v>
      </c>
      <c r="I31" s="65"/>
    </row>
    <row r="32" spans="1:9" ht="16.2" thickBot="1" x14ac:dyDescent="0.3">
      <c r="A32" s="33"/>
      <c r="B32" s="34"/>
      <c r="C32" s="34"/>
      <c r="D32" s="34"/>
      <c r="E32" s="34"/>
      <c r="F32" s="34"/>
      <c r="G32" s="34"/>
      <c r="H32" s="34"/>
      <c r="I32" s="35"/>
    </row>
    <row r="33" spans="1:9" ht="34.799999999999997" customHeight="1" thickBot="1" x14ac:dyDescent="0.3">
      <c r="A33" s="96" t="s">
        <v>24</v>
      </c>
      <c r="B33" s="97"/>
      <c r="C33" s="97"/>
      <c r="D33" s="97"/>
      <c r="E33" s="98"/>
      <c r="F33" s="98"/>
      <c r="G33" s="98"/>
      <c r="H33" s="98"/>
      <c r="I33" s="99"/>
    </row>
    <row r="34" spans="1:9" ht="15.75" customHeight="1" thickBot="1" x14ac:dyDescent="0.3">
      <c r="A34" s="109" t="s">
        <v>45</v>
      </c>
      <c r="B34" s="98"/>
      <c r="C34" s="98"/>
      <c r="D34" s="98"/>
      <c r="E34" s="98"/>
      <c r="F34" s="98"/>
      <c r="G34" s="98"/>
      <c r="H34" s="98"/>
      <c r="I34" s="99"/>
    </row>
    <row r="35" spans="1:9" ht="76.2" customHeight="1" thickBot="1" x14ac:dyDescent="0.3">
      <c r="A35" s="113" t="s">
        <v>32</v>
      </c>
      <c r="B35" s="114"/>
      <c r="C35" s="114"/>
      <c r="D35" s="114"/>
      <c r="E35" s="114"/>
      <c r="F35" s="114"/>
      <c r="G35" s="114"/>
      <c r="H35" s="114"/>
      <c r="I35" s="115"/>
    </row>
    <row r="36" spans="1:9" ht="14.4" x14ac:dyDescent="0.25">
      <c r="A36" s="13"/>
      <c r="B36" s="42"/>
      <c r="C36" s="42"/>
      <c r="D36" s="42"/>
      <c r="E36" s="42"/>
      <c r="F36" s="42"/>
      <c r="G36" s="42"/>
      <c r="H36" s="42"/>
      <c r="I36" s="43"/>
    </row>
    <row r="37" spans="1:9" x14ac:dyDescent="0.25">
      <c r="A37" s="10" t="s">
        <v>46</v>
      </c>
      <c r="B37" s="11"/>
      <c r="C37" s="11"/>
      <c r="D37" s="11"/>
      <c r="E37" s="11"/>
      <c r="F37" s="11"/>
      <c r="G37" s="11"/>
      <c r="H37" s="11"/>
      <c r="I37" s="12"/>
    </row>
    <row r="38" spans="1:9" ht="12.75" customHeight="1" x14ac:dyDescent="0.25">
      <c r="A38" s="10" t="s">
        <v>29</v>
      </c>
      <c r="B38" s="40"/>
      <c r="C38" s="40"/>
      <c r="D38" s="40"/>
      <c r="E38" s="40"/>
      <c r="F38" s="40"/>
      <c r="G38" s="40"/>
      <c r="H38" s="40"/>
      <c r="I38" s="41"/>
    </row>
    <row r="39" spans="1:9" ht="11.25" customHeight="1" x14ac:dyDescent="0.25">
      <c r="A39" s="10" t="s">
        <v>47</v>
      </c>
      <c r="B39" s="11"/>
      <c r="C39" s="11"/>
      <c r="D39" s="11"/>
      <c r="E39" s="11"/>
      <c r="F39" s="11"/>
      <c r="G39" s="11"/>
      <c r="H39" s="11"/>
      <c r="I39" s="12"/>
    </row>
    <row r="40" spans="1:9" ht="13.8" thickBot="1" x14ac:dyDescent="0.3">
      <c r="A40" s="37"/>
      <c r="B40" s="38"/>
      <c r="C40" s="38"/>
      <c r="D40" s="38"/>
      <c r="E40" s="38"/>
      <c r="F40" s="38"/>
      <c r="G40" s="38"/>
      <c r="H40" s="38"/>
      <c r="I40" s="39"/>
    </row>
  </sheetData>
  <mergeCells count="53">
    <mergeCell ref="H22:I26"/>
    <mergeCell ref="A40:I40"/>
    <mergeCell ref="A38:I38"/>
    <mergeCell ref="A36:I36"/>
    <mergeCell ref="A26:B26"/>
    <mergeCell ref="C26:D26"/>
    <mergeCell ref="A27:B31"/>
    <mergeCell ref="C27:F27"/>
    <mergeCell ref="G27:I27"/>
    <mergeCell ref="C28:F28"/>
    <mergeCell ref="G28:I28"/>
    <mergeCell ref="C29:F29"/>
    <mergeCell ref="G29:I29"/>
    <mergeCell ref="C30:D31"/>
    <mergeCell ref="G30:I30"/>
    <mergeCell ref="G31:I31"/>
    <mergeCell ref="A7:I7"/>
    <mergeCell ref="B8:I8"/>
    <mergeCell ref="B9:I9"/>
    <mergeCell ref="B10:I10"/>
    <mergeCell ref="A32:I32"/>
    <mergeCell ref="B12:I12"/>
    <mergeCell ref="B15:I15"/>
    <mergeCell ref="B16:I16"/>
    <mergeCell ref="B17:I17"/>
    <mergeCell ref="B18:I18"/>
    <mergeCell ref="B19:I19"/>
    <mergeCell ref="A22:B22"/>
    <mergeCell ref="A23:B23"/>
    <mergeCell ref="A24:B24"/>
    <mergeCell ref="C22:D22"/>
    <mergeCell ref="C23:D23"/>
    <mergeCell ref="A6:I6"/>
    <mergeCell ref="A2:E3"/>
    <mergeCell ref="F2:H3"/>
    <mergeCell ref="I2:I3"/>
    <mergeCell ref="A4:I4"/>
    <mergeCell ref="A5:I5"/>
    <mergeCell ref="A39:I39"/>
    <mergeCell ref="A35:I35"/>
    <mergeCell ref="A37:I37"/>
    <mergeCell ref="H21:I21"/>
    <mergeCell ref="B11:I11"/>
    <mergeCell ref="B13:I13"/>
    <mergeCell ref="B14:I14"/>
    <mergeCell ref="A20:I20"/>
    <mergeCell ref="A21:B21"/>
    <mergeCell ref="C21:D21"/>
    <mergeCell ref="A33:I33"/>
    <mergeCell ref="A34:I34"/>
    <mergeCell ref="C24:D24"/>
    <mergeCell ref="A25:B25"/>
    <mergeCell ref="C25:D25"/>
  </mergeCells>
  <pageMargins left="1.1811023622047245" right="0.78740157480314965" top="1.5748031496062993" bottom="1.1811023622047245" header="0.47244094488188981" footer="0.35433070866141736"/>
  <pageSetup scale="44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Props1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E1E11E-12DC-4471-922A-594A0A9FA511}">
  <ds:schemaRefs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b4d3b1b2-4da7-46e2-8b28-56dbb0bd75b8"/>
    <ds:schemaRef ds:uri="http://schemas.microsoft.com/office/infopath/2007/PartnerControls"/>
    <ds:schemaRef ds:uri="http://schemas.openxmlformats.org/package/2006/metadata/core-properties"/>
    <ds:schemaRef ds:uri="22af8e6d-e3a0-4436-ac75-d10a516543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creator>Fredy.parra</dc:creator>
  <cp:lastModifiedBy>USUARIO</cp:lastModifiedBy>
  <cp:revision>4</cp:revision>
  <cp:lastPrinted>2025-02-07T21:57:15Z</cp:lastPrinted>
  <dcterms:created xsi:type="dcterms:W3CDTF">2024-07-04T21:16:00Z</dcterms:created>
  <dcterms:modified xsi:type="dcterms:W3CDTF">2025-02-07T21:58:06Z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